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13_ncr:1_{313949EC-1CE1-4894-8240-A4C38BB53E83}" xr6:coauthVersionLast="47" xr6:coauthVersionMax="47" xr10:uidLastSave="{00000000-0000-0000-0000-000000000000}"/>
  <bookViews>
    <workbookView xWindow="3105" yWindow="1335" windowWidth="21060" windowHeight="15195" xr2:uid="{061847B7-F8CF-4541-AA95-DBEC0F94DA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G11" i="1"/>
  <c r="G10" i="1"/>
  <c r="G9" i="1"/>
  <c r="G8" i="1"/>
  <c r="G13" i="1" s="1"/>
  <c r="G7" i="1"/>
  <c r="G6" i="1"/>
  <c r="G5" i="1"/>
  <c r="G4" i="1"/>
  <c r="G3" i="1"/>
  <c r="F13" i="1" l="1"/>
  <c r="B13" i="1"/>
  <c r="C13" i="1"/>
  <c r="D13" i="1"/>
  <c r="E13" i="1"/>
</calcChain>
</file>

<file path=xl/sharedStrings.xml><?xml version="1.0" encoding="utf-8"?>
<sst xmlns="http://schemas.openxmlformats.org/spreadsheetml/2006/main" count="23" uniqueCount="23">
  <si>
    <t>合計金額</t>
    <rPh sb="0" eb="2">
      <t>ゴウケイ</t>
    </rPh>
    <rPh sb="2" eb="4">
      <t>キンガク</t>
    </rPh>
    <phoneticPr fontId="1"/>
  </si>
  <si>
    <t>平均金額</t>
    <rPh sb="0" eb="2">
      <t>ヘイキン</t>
    </rPh>
    <rPh sb="2" eb="4">
      <t>キンガク</t>
    </rPh>
    <phoneticPr fontId="1"/>
  </si>
  <si>
    <t>カレーライス</t>
  </si>
  <si>
    <t>ハンバーグ</t>
  </si>
  <si>
    <t>焼き魚</t>
  </si>
  <si>
    <t>うどん</t>
  </si>
  <si>
    <t>野菜炒め</t>
  </si>
  <si>
    <t>ミートソース</t>
  </si>
  <si>
    <t>煮物</t>
  </si>
  <si>
    <t>カツ丼</t>
  </si>
  <si>
    <t>スープ</t>
  </si>
  <si>
    <t>献立数</t>
  </si>
  <si>
    <t>最も多い献立</t>
    <rPh sb="0" eb="1">
      <t>モット</t>
    </rPh>
    <rPh sb="2" eb="3">
      <t>オオ</t>
    </rPh>
    <rPh sb="4" eb="6">
      <t>コンダテ</t>
    </rPh>
    <phoneticPr fontId="1"/>
  </si>
  <si>
    <t>最も少ない献立</t>
    <rPh sb="0" eb="1">
      <t>モット</t>
    </rPh>
    <rPh sb="2" eb="3">
      <t>スク</t>
    </rPh>
    <rPh sb="5" eb="7">
      <t>コンダテ</t>
    </rPh>
    <phoneticPr fontId="1"/>
  </si>
  <si>
    <t>給食センター 献立別食数集計表</t>
    <rPh sb="0" eb="2">
      <t>キュウショク</t>
    </rPh>
    <rPh sb="7" eb="9">
      <t>コンダテ</t>
    </rPh>
    <rPh sb="9" eb="10">
      <t>ベツ</t>
    </rPh>
    <rPh sb="10" eb="12">
      <t>ショクスウ</t>
    </rPh>
    <rPh sb="12" eb="14">
      <t>シュウケイ</t>
    </rPh>
    <rPh sb="14" eb="15">
      <t>ヒョウ</t>
    </rPh>
    <phoneticPr fontId="1"/>
  </si>
  <si>
    <t>献立名</t>
  </si>
  <si>
    <t>第一中学校</t>
  </si>
  <si>
    <t>第二中学校</t>
  </si>
  <si>
    <t>第三中学校</t>
  </si>
  <si>
    <t>第四中学校</t>
  </si>
  <si>
    <t>第五中学校</t>
  </si>
  <si>
    <t>合計食数</t>
  </si>
  <si>
    <t>構成比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</si>
</sst>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27D2-299B-484B-BCB0-FC2C496D22CF}">
  <dimension ref="A1:H16"/>
  <sheetViews>
    <sheetView tabSelected="1" workbookViewId="0">
      <selection activeCell="C11" sqref="C11"/>
    </sheetView>
  </sheetViews>
  <sheetFormatPr defaultRowHeight="18.75" x14ac:dyDescent="0.4"/>
  <cols>
    <col min="1" max="1" width="24.25" customWidth="1"/>
    <col min="2" max="2" width="11" bestFit="1" customWidth="1"/>
    <col min="3" max="3" width="12.75" bestFit="1" customWidth="1"/>
    <col min="4" max="4" width="11" bestFit="1" customWidth="1"/>
    <col min="5" max="5" width="12.75" bestFit="1" customWidth="1"/>
    <col min="6" max="6" width="11" bestFit="1" customWidth="1"/>
    <col min="7" max="7" width="9" bestFit="1" customWidth="1"/>
    <col min="8" max="8" width="7.125" bestFit="1" customWidth="1"/>
  </cols>
  <sheetData>
    <row r="1" spans="1:8" x14ac:dyDescent="0.4">
      <c r="A1" t="s">
        <v>14</v>
      </c>
    </row>
    <row r="2" spans="1:8" x14ac:dyDescent="0.4">
      <c r="A2" s="1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</row>
    <row r="3" spans="1:8" x14ac:dyDescent="0.4">
      <c r="A3" s="1" t="s">
        <v>2</v>
      </c>
      <c r="B3" s="2">
        <v>402</v>
      </c>
      <c r="C3" s="2">
        <v>514</v>
      </c>
      <c r="D3" s="2">
        <v>608</v>
      </c>
      <c r="E3" s="2">
        <v>321</v>
      </c>
      <c r="F3" s="2">
        <v>489</v>
      </c>
      <c r="G3" s="2">
        <f>SUM(B3:F3)</f>
        <v>2334</v>
      </c>
    </row>
    <row r="4" spans="1:8" x14ac:dyDescent="0.4">
      <c r="A4" s="1" t="s">
        <v>3</v>
      </c>
      <c r="B4" s="2">
        <v>648</v>
      </c>
      <c r="C4" s="2">
        <v>630</v>
      </c>
      <c r="D4" s="2">
        <v>557</v>
      </c>
      <c r="E4" s="2">
        <v>552</v>
      </c>
      <c r="F4" s="2">
        <v>474</v>
      </c>
      <c r="G4" s="2">
        <f t="shared" ref="G4:G11" si="0">SUM(B4:F4)</f>
        <v>2861</v>
      </c>
    </row>
    <row r="5" spans="1:8" x14ac:dyDescent="0.4">
      <c r="A5" s="1" t="s">
        <v>4</v>
      </c>
      <c r="B5" s="2">
        <v>570</v>
      </c>
      <c r="C5" s="2">
        <v>387</v>
      </c>
      <c r="D5" s="2">
        <v>643</v>
      </c>
      <c r="E5" s="2">
        <v>535</v>
      </c>
      <c r="F5" s="2">
        <v>350</v>
      </c>
      <c r="G5" s="2">
        <f t="shared" si="0"/>
        <v>2485</v>
      </c>
    </row>
    <row r="6" spans="1:8" x14ac:dyDescent="0.4">
      <c r="A6" s="1" t="s">
        <v>5</v>
      </c>
      <c r="B6" s="2">
        <v>406</v>
      </c>
      <c r="C6" s="2">
        <v>672</v>
      </c>
      <c r="D6" s="2"/>
      <c r="E6" s="2"/>
      <c r="F6" s="2">
        <v>663</v>
      </c>
      <c r="G6" s="2">
        <f t="shared" si="0"/>
        <v>1741</v>
      </c>
    </row>
    <row r="7" spans="1:8" x14ac:dyDescent="0.4">
      <c r="A7" s="1" t="s">
        <v>6</v>
      </c>
      <c r="B7" s="2">
        <v>371</v>
      </c>
      <c r="C7" s="2"/>
      <c r="D7" s="2">
        <v>685</v>
      </c>
      <c r="E7" s="2">
        <v>348</v>
      </c>
      <c r="F7" s="2">
        <v>354</v>
      </c>
      <c r="G7" s="2">
        <f t="shared" si="0"/>
        <v>1758</v>
      </c>
    </row>
    <row r="8" spans="1:8" x14ac:dyDescent="0.4">
      <c r="A8" s="1" t="s">
        <v>7</v>
      </c>
      <c r="B8" s="2">
        <v>584</v>
      </c>
      <c r="C8" s="2">
        <v>659</v>
      </c>
      <c r="D8" s="2">
        <v>491</v>
      </c>
      <c r="E8" s="2">
        <v>358</v>
      </c>
      <c r="F8" s="2">
        <v>543</v>
      </c>
      <c r="G8" s="2">
        <f t="shared" si="0"/>
        <v>2635</v>
      </c>
    </row>
    <row r="9" spans="1:8" x14ac:dyDescent="0.4">
      <c r="A9" s="1" t="s">
        <v>8</v>
      </c>
      <c r="B9" s="2"/>
      <c r="C9" s="2">
        <v>451</v>
      </c>
      <c r="D9" s="2">
        <v>576</v>
      </c>
      <c r="E9" s="2">
        <v>469</v>
      </c>
      <c r="F9" s="2">
        <v>619</v>
      </c>
      <c r="G9" s="2">
        <f t="shared" si="0"/>
        <v>2115</v>
      </c>
    </row>
    <row r="10" spans="1:8" x14ac:dyDescent="0.4">
      <c r="A10" s="1" t="s">
        <v>9</v>
      </c>
      <c r="B10" s="2">
        <v>402</v>
      </c>
      <c r="C10" s="2">
        <v>430</v>
      </c>
      <c r="D10" s="2">
        <v>460</v>
      </c>
      <c r="E10" s="2">
        <v>487</v>
      </c>
      <c r="F10" s="2">
        <v>430</v>
      </c>
      <c r="G10" s="2">
        <f t="shared" si="0"/>
        <v>2209</v>
      </c>
    </row>
    <row r="11" spans="1:8" x14ac:dyDescent="0.4">
      <c r="A11" s="1" t="s">
        <v>10</v>
      </c>
      <c r="B11" s="2">
        <v>421</v>
      </c>
      <c r="C11" s="2">
        <v>449</v>
      </c>
      <c r="D11" s="2"/>
      <c r="E11" s="2">
        <v>570</v>
      </c>
      <c r="F11" s="2">
        <v>606</v>
      </c>
      <c r="G11" s="2">
        <f t="shared" si="0"/>
        <v>2046</v>
      </c>
    </row>
    <row r="12" spans="1:8" x14ac:dyDescent="0.4">
      <c r="A12" t="s">
        <v>0</v>
      </c>
      <c r="B12">
        <f>SUM(B8:B11)</f>
        <v>1407</v>
      </c>
      <c r="C12">
        <f t="shared" ref="C12:G12" si="1">SUM(C8:C11)</f>
        <v>1989</v>
      </c>
      <c r="D12">
        <f t="shared" si="1"/>
        <v>1527</v>
      </c>
      <c r="E12">
        <f t="shared" si="1"/>
        <v>1884</v>
      </c>
      <c r="F12">
        <f t="shared" si="1"/>
        <v>2198</v>
      </c>
      <c r="G12">
        <f t="shared" si="1"/>
        <v>9005</v>
      </c>
    </row>
    <row r="13" spans="1:8" x14ac:dyDescent="0.4">
      <c r="A13" t="s">
        <v>1</v>
      </c>
      <c r="B13">
        <f>AVERAGE(B3:B12)</f>
        <v>579</v>
      </c>
      <c r="C13">
        <f t="shared" ref="C13:F13" si="2">AVERAGE(C3:C12)</f>
        <v>686.77777777777783</v>
      </c>
      <c r="D13">
        <f t="shared" si="2"/>
        <v>693.375</v>
      </c>
      <c r="E13">
        <f t="shared" si="2"/>
        <v>613.77777777777783</v>
      </c>
      <c r="F13">
        <f t="shared" si="2"/>
        <v>672.6</v>
      </c>
      <c r="G13">
        <f>AVERAGE(G3:G12)</f>
        <v>2918.9</v>
      </c>
    </row>
    <row r="14" spans="1:8" x14ac:dyDescent="0.4">
      <c r="A14" s="1" t="s">
        <v>11</v>
      </c>
    </row>
    <row r="15" spans="1:8" x14ac:dyDescent="0.4">
      <c r="A15" s="1" t="s">
        <v>12</v>
      </c>
    </row>
    <row r="16" spans="1:8" x14ac:dyDescent="0.4">
      <c r="A16" s="1" t="s">
        <v>13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蘭子 網本</cp:lastModifiedBy>
  <dcterms:created xsi:type="dcterms:W3CDTF">2020-07-27T23:59:29Z</dcterms:created>
  <dcterms:modified xsi:type="dcterms:W3CDTF">2026-01-01T09:39:22Z</dcterms:modified>
</cp:coreProperties>
</file>